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2-3-6 (+по 500сом)" sheetId="2" r:id="rId1"/>
  </sheets>
  <calcPr calcId="145621" refMode="R1C1"/>
</workbook>
</file>

<file path=xl/calcChain.xml><?xml version="1.0" encoding="utf-8"?>
<calcChain xmlns="http://schemas.openxmlformats.org/spreadsheetml/2006/main">
  <c r="K17" i="2" l="1"/>
  <c r="H17" i="2"/>
  <c r="K16" i="2"/>
  <c r="H16" i="2"/>
  <c r="F17" i="2"/>
  <c r="F16" i="2"/>
  <c r="I16" i="2" l="1"/>
  <c r="I17" i="2"/>
  <c r="L17" i="2"/>
  <c r="L16" i="2"/>
  <c r="K20" i="2"/>
  <c r="H20" i="2"/>
  <c r="F20" i="2"/>
  <c r="K19" i="2"/>
  <c r="H19" i="2"/>
  <c r="F19" i="2"/>
  <c r="K18" i="2"/>
  <c r="H18" i="2"/>
  <c r="F18" i="2"/>
  <c r="D15" i="2"/>
  <c r="K14" i="2"/>
  <c r="H14" i="2"/>
  <c r="F14" i="2"/>
  <c r="K13" i="2"/>
  <c r="H13" i="2"/>
  <c r="F13" i="2"/>
  <c r="K12" i="2"/>
  <c r="H12" i="2"/>
  <c r="F12" i="2"/>
  <c r="D11" i="2"/>
  <c r="K10" i="2"/>
  <c r="H10" i="2"/>
  <c r="F10" i="2"/>
  <c r="K9" i="2"/>
  <c r="H9" i="2"/>
  <c r="F9" i="2"/>
  <c r="K8" i="2"/>
  <c r="H8" i="2"/>
  <c r="F8" i="2"/>
  <c r="D7" i="2"/>
  <c r="K6" i="2"/>
  <c r="H6" i="2"/>
  <c r="F6" i="2"/>
  <c r="K5" i="2"/>
  <c r="H5" i="2"/>
  <c r="I5" i="2" s="1"/>
  <c r="F5" i="2"/>
  <c r="L18" i="2" l="1"/>
  <c r="I10" i="2"/>
  <c r="I18" i="2"/>
  <c r="L19" i="2"/>
  <c r="D21" i="2"/>
  <c r="F11" i="2"/>
  <c r="I9" i="2"/>
  <c r="L13" i="2"/>
  <c r="L20" i="2"/>
  <c r="L9" i="2"/>
  <c r="L10" i="2"/>
  <c r="L12" i="2"/>
  <c r="I13" i="2"/>
  <c r="L14" i="2"/>
  <c r="I12" i="2"/>
  <c r="K7" i="2"/>
  <c r="I6" i="2"/>
  <c r="I8" i="2"/>
  <c r="F7" i="2"/>
  <c r="L6" i="2"/>
  <c r="K11" i="2"/>
  <c r="I20" i="2"/>
  <c r="F15" i="2"/>
  <c r="I14" i="2"/>
  <c r="I19" i="2"/>
  <c r="K15" i="2"/>
  <c r="H11" i="2"/>
  <c r="L5" i="2"/>
  <c r="H15" i="2"/>
  <c r="H7" i="2"/>
  <c r="L8" i="2"/>
  <c r="L7" i="2" l="1"/>
  <c r="K21" i="2"/>
  <c r="I11" i="2"/>
  <c r="F21" i="2"/>
  <c r="F22" i="2" s="1"/>
  <c r="H21" i="2"/>
  <c r="L15" i="2"/>
  <c r="L11" i="2"/>
  <c r="I15" i="2"/>
  <c r="I7" i="2"/>
  <c r="I21" i="2" l="1"/>
  <c r="L21" i="2"/>
  <c r="F23" i="2"/>
  <c r="F25" i="2" s="1"/>
  <c r="F26" i="2" s="1"/>
  <c r="K22" i="2"/>
  <c r="H22" i="2"/>
  <c r="I22" i="2"/>
  <c r="I23" i="2" s="1"/>
  <c r="H23" i="2" l="1"/>
  <c r="H25" i="2" s="1"/>
  <c r="K23" i="2"/>
  <c r="K25" i="2" s="1"/>
  <c r="L22" i="2"/>
  <c r="L23" i="2" s="1"/>
  <c r="K26" i="2" l="1"/>
  <c r="L26" i="2" s="1"/>
  <c r="L25" i="2"/>
  <c r="L30" i="2" s="1"/>
  <c r="H26" i="2"/>
  <c r="I26" i="2" s="1"/>
  <c r="I25" i="2"/>
  <c r="I30" i="2" s="1"/>
  <c r="L34" i="2" l="1"/>
  <c r="L31" i="2"/>
</calcChain>
</file>

<file path=xl/sharedStrings.xml><?xml version="1.0" encoding="utf-8"?>
<sst xmlns="http://schemas.openxmlformats.org/spreadsheetml/2006/main" count="47" uniqueCount="41">
  <si>
    <t>Социально справедливый проект</t>
  </si>
  <si>
    <t>Предварительный расчет дополнительной потребной суммы для повышения размера ежемесячного социального пособия на 2021-2022 годы</t>
  </si>
  <si>
    <t xml:space="preserve">ЕСП (ежемесячные социальные пособия) </t>
  </si>
  <si>
    <t>действующие размеры на 2021 год</t>
  </si>
  <si>
    <r>
      <rPr>
        <b/>
        <sz val="14"/>
        <color theme="1"/>
        <rFont val="Times New Roman"/>
        <family val="2"/>
        <charset val="204"/>
      </rPr>
      <t>увеличение размера на 50%</t>
    </r>
    <r>
      <rPr>
        <sz val="14"/>
        <color theme="1"/>
        <rFont val="Times New Roman"/>
        <family val="2"/>
        <charset val="204"/>
      </rPr>
      <t xml:space="preserve">                                                    (от действующего размера)  </t>
    </r>
  </si>
  <si>
    <r>
      <rPr>
        <b/>
        <sz val="14"/>
        <color theme="1"/>
        <rFont val="Times New Roman"/>
        <family val="2"/>
        <charset val="204"/>
      </rPr>
      <t xml:space="preserve">увеличение размера на 100%                                                   </t>
    </r>
    <r>
      <rPr>
        <sz val="14"/>
        <color theme="1"/>
        <rFont val="Times New Roman"/>
        <family val="2"/>
        <charset val="204"/>
      </rPr>
      <t xml:space="preserve">(от действующего размера)  </t>
    </r>
  </si>
  <si>
    <t xml:space="preserve">Категории получателей ЕСП </t>
  </si>
  <si>
    <t>ЕСП размер (сом)</t>
  </si>
  <si>
    <t>месячная потребность (сом)</t>
  </si>
  <si>
    <t>ЕСП    размер (сом)</t>
  </si>
  <si>
    <t>Доп. потребность в месяц (сом)</t>
  </si>
  <si>
    <t xml:space="preserve">Доп. потребность в месяц (сом) </t>
  </si>
  <si>
    <t>дети с ОВЗ до 18 лет</t>
  </si>
  <si>
    <t>дети рожденные от матерей живущих с ВИЧ-СПИДом</t>
  </si>
  <si>
    <t>итого</t>
  </si>
  <si>
    <t>ЛОВЗ с детства</t>
  </si>
  <si>
    <t>ЛОВЗ с детства 1 группы</t>
  </si>
  <si>
    <t>ЛОВЗ с детства 2 группы</t>
  </si>
  <si>
    <t>ЛОВЗ с детства 3 группы</t>
  </si>
  <si>
    <t xml:space="preserve">ЛОВЗ от общего заболевания </t>
  </si>
  <si>
    <t>ЛОВЗ от общего заболевания 1 группы</t>
  </si>
  <si>
    <t>ЛОВЗ от общего заболевания 2 группы</t>
  </si>
  <si>
    <t>ЛОВЗ от общего заболевания 3 группы</t>
  </si>
  <si>
    <t>Дети в случае потери кормильца</t>
  </si>
  <si>
    <t>Дети сироты</t>
  </si>
  <si>
    <t>всего</t>
  </si>
  <si>
    <t>с учетом коэфицента высокорья и отдаленности в среднем по республике 8,6%</t>
  </si>
  <si>
    <t>услуги банк.учр.и ГП КП по доставке соцвыплат средн.1%</t>
  </si>
  <si>
    <t>Месячная  потребная сумма</t>
  </si>
  <si>
    <t xml:space="preserve">             всего получателей ЕСП и потребная сумма в год</t>
  </si>
  <si>
    <t>Годовая  потребность</t>
  </si>
  <si>
    <t xml:space="preserve">с 1 сентября 2021 г </t>
  </si>
  <si>
    <t>153 260,7 * 4 = 613042,8</t>
  </si>
  <si>
    <t>310 570,3 *4= 1 242 281,4</t>
  </si>
  <si>
    <t>Дополнительная потребность на повышение с 1 октября 2021 года на 50%</t>
  </si>
  <si>
    <t>Дополнительная потребность на повышение с 1 января 2022 года на 100 %</t>
  </si>
  <si>
    <t>Всего потребность с  01.01.2022г.</t>
  </si>
  <si>
    <t>Дети, оба родителя которых низвестны</t>
  </si>
  <si>
    <t>Матери героини</t>
  </si>
  <si>
    <t>Пожилые граждане (в т.ч.прожив в усл высокогорья)</t>
  </si>
  <si>
    <t>количество получателей на 01.08.21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</si>
</sst>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/>
    <xf numFmtId="3" fontId="2" fillId="0" borderId="10" xfId="0" applyNumberFormat="1" applyFont="1" applyBorder="1"/>
    <xf numFmtId="3" fontId="3" fillId="0" borderId="10" xfId="0" applyNumberFormat="1" applyFont="1" applyBorder="1"/>
    <xf numFmtId="3" fontId="3" fillId="0" borderId="11" xfId="0" applyNumberFormat="1" applyFont="1" applyBorder="1"/>
    <xf numFmtId="0" fontId="4" fillId="0" borderId="10" xfId="0" applyFont="1" applyBorder="1"/>
    <xf numFmtId="3" fontId="0" fillId="0" borderId="0" xfId="0" applyNumberFormat="1"/>
    <xf numFmtId="10" fontId="4" fillId="0" borderId="10" xfId="0" applyNumberFormat="1" applyFont="1" applyFill="1" applyBorder="1"/>
    <xf numFmtId="4" fontId="2" fillId="0" borderId="10" xfId="0" applyNumberFormat="1" applyFont="1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/>
    <xf numFmtId="4" fontId="2" fillId="0" borderId="0" xfId="0" applyNumberFormat="1" applyFont="1" applyFill="1" applyBorder="1"/>
    <xf numFmtId="3" fontId="2" fillId="0" borderId="0" xfId="0" applyNumberFormat="1" applyFont="1" applyBorder="1"/>
    <xf numFmtId="0" fontId="2" fillId="0" borderId="11" xfId="0" applyFont="1" applyBorder="1"/>
    <xf numFmtId="0" fontId="0" fillId="0" borderId="0" xfId="0" applyAlignment="1">
      <alignment wrapText="1"/>
    </xf>
    <xf numFmtId="3" fontId="4" fillId="3" borderId="10" xfId="0" applyNumberFormat="1" applyFont="1" applyFill="1" applyBorder="1" applyAlignment="1">
      <alignment horizontal="right"/>
    </xf>
    <xf numFmtId="0" fontId="4" fillId="3" borderId="10" xfId="0" applyFont="1" applyFill="1" applyBorder="1" applyAlignment="1">
      <alignment horizontal="right"/>
    </xf>
    <xf numFmtId="3" fontId="3" fillId="3" borderId="11" xfId="0" applyNumberFormat="1" applyFont="1" applyFill="1" applyBorder="1"/>
    <xf numFmtId="0" fontId="6" fillId="0" borderId="0" xfId="0" applyFont="1" applyBorder="1" applyAlignment="1">
      <alignment vertical="center"/>
    </xf>
    <xf numFmtId="0" fontId="3" fillId="2" borderId="10" xfId="0" applyFont="1" applyFill="1" applyBorder="1"/>
    <xf numFmtId="164" fontId="3" fillId="2" borderId="10" xfId="0" applyNumberFormat="1" applyFont="1" applyFill="1" applyBorder="1"/>
    <xf numFmtId="164" fontId="2" fillId="2" borderId="0" xfId="0" applyNumberFormat="1" applyFont="1" applyFill="1" applyBorder="1"/>
    <xf numFmtId="164" fontId="3" fillId="2" borderId="11" xfId="0" applyNumberFormat="1" applyFont="1" applyFill="1" applyBorder="1"/>
    <xf numFmtId="0" fontId="3" fillId="0" borderId="10" xfId="0" applyFont="1" applyBorder="1" applyAlignment="1"/>
    <xf numFmtId="0" fontId="3" fillId="0" borderId="10" xfId="0" applyFont="1" applyBorder="1"/>
    <xf numFmtId="164" fontId="3" fillId="0" borderId="11" xfId="0" applyNumberFormat="1" applyFont="1" applyBorder="1"/>
    <xf numFmtId="0" fontId="2" fillId="0" borderId="18" xfId="0" applyFont="1" applyBorder="1"/>
    <xf numFmtId="0" fontId="2" fillId="0" borderId="0" xfId="0" applyFont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3" fillId="0" borderId="19" xfId="0" applyFont="1" applyBorder="1" applyAlignment="1"/>
    <xf numFmtId="0" fontId="2" fillId="0" borderId="21" xfId="0" applyFont="1" applyBorder="1"/>
    <xf numFmtId="0" fontId="5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22" xfId="0" applyFont="1" applyBorder="1"/>
    <xf numFmtId="0" fontId="7" fillId="0" borderId="0" xfId="0" applyFont="1"/>
    <xf numFmtId="164" fontId="3" fillId="0" borderId="24" xfId="0" applyNumberFormat="1" applyFont="1" applyBorder="1" applyAlignment="1"/>
    <xf numFmtId="164" fontId="3" fillId="0" borderId="25" xfId="0" applyNumberFormat="1" applyFont="1" applyBorder="1" applyAlignment="1"/>
    <xf numFmtId="9" fontId="3" fillId="0" borderId="26" xfId="0" applyNumberFormat="1" applyFont="1" applyBorder="1" applyAlignment="1"/>
    <xf numFmtId="9" fontId="3" fillId="0" borderId="20" xfId="0" applyNumberFormat="1" applyFont="1" applyBorder="1" applyAlignment="1"/>
    <xf numFmtId="0" fontId="4" fillId="2" borderId="10" xfId="0" applyFont="1" applyFill="1" applyBorder="1"/>
    <xf numFmtId="3" fontId="4" fillId="2" borderId="10" xfId="0" applyNumberFormat="1" applyFont="1" applyFill="1" applyBorder="1"/>
    <xf numFmtId="0" fontId="4" fillId="3" borderId="10" xfId="0" applyFont="1" applyFill="1" applyBorder="1" applyAlignment="1">
      <alignment horizontal="left"/>
    </xf>
    <xf numFmtId="0" fontId="4" fillId="3" borderId="10" xfId="0" applyFont="1" applyFill="1" applyBorder="1"/>
    <xf numFmtId="3" fontId="4" fillId="3" borderId="10" xfId="0" applyNumberFormat="1" applyFont="1" applyFill="1" applyBorder="1"/>
    <xf numFmtId="3" fontId="3" fillId="3" borderId="10" xfId="0" applyNumberFormat="1" applyFont="1" applyFill="1" applyBorder="1"/>
    <xf numFmtId="3" fontId="2" fillId="3" borderId="10" xfId="0" applyNumberFormat="1" applyFont="1" applyFill="1" applyBorder="1"/>
    <xf numFmtId="0" fontId="2" fillId="3" borderId="10" xfId="0" applyFont="1" applyFill="1" applyBorder="1"/>
    <xf numFmtId="3" fontId="5" fillId="3" borderId="10" xfId="0" applyNumberFormat="1" applyFont="1" applyFill="1" applyBorder="1"/>
    <xf numFmtId="164" fontId="4" fillId="3" borderId="10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" fontId="3" fillId="0" borderId="23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84" zoomScaleNormal="84" workbookViewId="0">
      <pane xSplit="3" ySplit="4" topLeftCell="D14" activePane="bottomRight" state="frozen"/>
      <selection pane="topRight" activeCell="D1" sqref="D1"/>
      <selection pane="bottomLeft" activeCell="A5" sqref="A5"/>
      <selection pane="bottomRight" activeCell="I46" sqref="I46"/>
    </sheetView>
  </sheetViews>
  <sheetFormatPr defaultRowHeight="15.75" x14ac:dyDescent="0.25"/>
  <cols>
    <col min="1" max="1" width="2" customWidth="1"/>
    <col min="2" max="2" width="11.5" customWidth="1"/>
    <col min="3" max="3" width="28.5" customWidth="1"/>
    <col min="4" max="4" width="14.25" customWidth="1"/>
    <col min="5" max="5" width="12.25" customWidth="1"/>
    <col min="6" max="6" width="16.375" customWidth="1"/>
    <col min="7" max="7" width="13.75" customWidth="1"/>
    <col min="8" max="8" width="19.625" customWidth="1"/>
    <col min="9" max="9" width="18.125" customWidth="1"/>
    <col min="10" max="10" width="17" customWidth="1"/>
    <col min="11" max="11" width="17.75" customWidth="1"/>
    <col min="12" max="12" width="19.625" customWidth="1"/>
    <col min="13" max="13" width="9" customWidth="1"/>
    <col min="14" max="14" width="11" customWidth="1"/>
    <col min="15" max="15" width="11.375" customWidth="1"/>
    <col min="17" max="17" width="9.875" bestFit="1" customWidth="1"/>
  </cols>
  <sheetData>
    <row r="1" spans="2:18" x14ac:dyDescent="0.25">
      <c r="K1" s="1" t="s">
        <v>0</v>
      </c>
    </row>
    <row r="2" spans="2:18" ht="19.5" thickBot="1" x14ac:dyDescent="0.35">
      <c r="B2" s="2"/>
      <c r="C2" s="73" t="s">
        <v>1</v>
      </c>
      <c r="D2" s="73"/>
      <c r="E2" s="73"/>
      <c r="F2" s="73"/>
      <c r="G2" s="73"/>
      <c r="H2" s="73"/>
      <c r="I2" s="73"/>
      <c r="J2" s="73"/>
      <c r="K2" s="73"/>
      <c r="L2" s="2"/>
    </row>
    <row r="3" spans="2:18" ht="60" customHeight="1" x14ac:dyDescent="0.25">
      <c r="B3" s="74" t="s">
        <v>2</v>
      </c>
      <c r="C3" s="75"/>
      <c r="D3" s="76" t="s">
        <v>3</v>
      </c>
      <c r="E3" s="76"/>
      <c r="F3" s="76"/>
      <c r="G3" s="77" t="s">
        <v>4</v>
      </c>
      <c r="H3" s="78"/>
      <c r="I3" s="79"/>
      <c r="J3" s="80" t="s">
        <v>5</v>
      </c>
      <c r="K3" s="80"/>
      <c r="L3" s="81"/>
    </row>
    <row r="4" spans="2:18" ht="56.25" x14ac:dyDescent="0.3">
      <c r="B4" s="59" t="s">
        <v>6</v>
      </c>
      <c r="C4" s="60"/>
      <c r="D4" s="3" t="s">
        <v>40</v>
      </c>
      <c r="E4" s="4" t="s">
        <v>7</v>
      </c>
      <c r="F4" s="3" t="s">
        <v>8</v>
      </c>
      <c r="G4" s="4" t="s">
        <v>9</v>
      </c>
      <c r="H4" s="3" t="s">
        <v>8</v>
      </c>
      <c r="I4" s="5" t="s">
        <v>10</v>
      </c>
      <c r="J4" s="4" t="s">
        <v>7</v>
      </c>
      <c r="K4" s="3" t="s">
        <v>8</v>
      </c>
      <c r="L4" s="6" t="s">
        <v>11</v>
      </c>
    </row>
    <row r="5" spans="2:18" ht="30.75" customHeight="1" x14ac:dyDescent="0.3">
      <c r="B5" s="82" t="s">
        <v>12</v>
      </c>
      <c r="C5" s="7" t="s">
        <v>12</v>
      </c>
      <c r="D5" s="8">
        <v>33435</v>
      </c>
      <c r="E5" s="8">
        <v>4000</v>
      </c>
      <c r="F5" s="9">
        <f>D5*E5</f>
        <v>133740000</v>
      </c>
      <c r="G5" s="9">
        <v>6000</v>
      </c>
      <c r="H5" s="9">
        <f>D5*G5</f>
        <v>200610000</v>
      </c>
      <c r="I5" s="10">
        <f t="shared" ref="I5:I20" si="0">H5-F5</f>
        <v>66870000</v>
      </c>
      <c r="J5" s="9">
        <v>8000</v>
      </c>
      <c r="K5" s="9">
        <f>D5*J5</f>
        <v>267480000</v>
      </c>
      <c r="L5" s="11">
        <f t="shared" ref="L5:L22" si="1">K5-F5</f>
        <v>133740000</v>
      </c>
    </row>
    <row r="6" spans="2:18" ht="53.25" customHeight="1" x14ac:dyDescent="0.3">
      <c r="B6" s="83"/>
      <c r="C6" s="7" t="s">
        <v>13</v>
      </c>
      <c r="D6" s="8">
        <v>108</v>
      </c>
      <c r="E6" s="8">
        <v>4000</v>
      </c>
      <c r="F6" s="9">
        <f>D6*E6</f>
        <v>432000</v>
      </c>
      <c r="G6" s="9">
        <v>6000</v>
      </c>
      <c r="H6" s="9">
        <f>D6*G6</f>
        <v>648000</v>
      </c>
      <c r="I6" s="10">
        <f t="shared" si="0"/>
        <v>216000</v>
      </c>
      <c r="J6" s="9">
        <v>8000</v>
      </c>
      <c r="K6" s="9">
        <f>D6*J6</f>
        <v>864000</v>
      </c>
      <c r="L6" s="11">
        <f t="shared" si="1"/>
        <v>432000</v>
      </c>
    </row>
    <row r="7" spans="2:18" ht="18.75" x14ac:dyDescent="0.3">
      <c r="B7" s="84"/>
      <c r="C7" s="51" t="s">
        <v>14</v>
      </c>
      <c r="D7" s="52">
        <f>SUM(D5:D6)</f>
        <v>33543</v>
      </c>
      <c r="E7" s="52"/>
      <c r="F7" s="53">
        <f>SUM(F5:F6)</f>
        <v>134172000</v>
      </c>
      <c r="G7" s="53"/>
      <c r="H7" s="53">
        <f>SUM(H5:H6)</f>
        <v>201258000</v>
      </c>
      <c r="I7" s="54">
        <f t="shared" si="0"/>
        <v>67086000</v>
      </c>
      <c r="J7" s="53"/>
      <c r="K7" s="53">
        <f>SUM(K5:K6)</f>
        <v>268344000</v>
      </c>
      <c r="L7" s="25">
        <f t="shared" si="1"/>
        <v>134172000</v>
      </c>
    </row>
    <row r="8" spans="2:18" ht="19.5" customHeight="1" x14ac:dyDescent="0.3">
      <c r="B8" s="85" t="s">
        <v>15</v>
      </c>
      <c r="C8" s="7" t="s">
        <v>16</v>
      </c>
      <c r="D8" s="8">
        <v>5368</v>
      </c>
      <c r="E8" s="8">
        <v>4000</v>
      </c>
      <c r="F8" s="9">
        <f>D8*E8</f>
        <v>21472000</v>
      </c>
      <c r="G8" s="9">
        <v>6000</v>
      </c>
      <c r="H8" s="9">
        <f>D8*G8</f>
        <v>32208000</v>
      </c>
      <c r="I8" s="10">
        <f t="shared" si="0"/>
        <v>10736000</v>
      </c>
      <c r="J8" s="9">
        <v>8000</v>
      </c>
      <c r="K8" s="9">
        <f>D8*J8</f>
        <v>42944000</v>
      </c>
      <c r="L8" s="11">
        <f t="shared" si="1"/>
        <v>21472000</v>
      </c>
    </row>
    <row r="9" spans="2:18" ht="22.5" customHeight="1" x14ac:dyDescent="0.3">
      <c r="B9" s="86"/>
      <c r="C9" s="7" t="s">
        <v>17</v>
      </c>
      <c r="D9" s="8">
        <v>19949</v>
      </c>
      <c r="E9" s="8">
        <v>3300</v>
      </c>
      <c r="F9" s="9">
        <f>D9*E9</f>
        <v>65831700</v>
      </c>
      <c r="G9" s="9">
        <v>4950</v>
      </c>
      <c r="H9" s="9">
        <f>D9*G9</f>
        <v>98747550</v>
      </c>
      <c r="I9" s="10">
        <f t="shared" si="0"/>
        <v>32915850</v>
      </c>
      <c r="J9" s="9">
        <v>6600</v>
      </c>
      <c r="K9" s="9">
        <f>D9*J9</f>
        <v>131663400</v>
      </c>
      <c r="L9" s="11">
        <f t="shared" si="1"/>
        <v>65831700</v>
      </c>
    </row>
    <row r="10" spans="2:18" ht="27" customHeight="1" x14ac:dyDescent="0.3">
      <c r="B10" s="86"/>
      <c r="C10" s="7" t="s">
        <v>18</v>
      </c>
      <c r="D10" s="8">
        <v>9497</v>
      </c>
      <c r="E10" s="8">
        <v>2700</v>
      </c>
      <c r="F10" s="9">
        <f>D10*E10</f>
        <v>25641900</v>
      </c>
      <c r="G10" s="9">
        <v>4050</v>
      </c>
      <c r="H10" s="9">
        <f>D10*G10</f>
        <v>38462850</v>
      </c>
      <c r="I10" s="10">
        <f t="shared" si="0"/>
        <v>12820950</v>
      </c>
      <c r="J10" s="9">
        <v>5400</v>
      </c>
      <c r="K10" s="9">
        <f>D10*J10</f>
        <v>51283800</v>
      </c>
      <c r="L10" s="11">
        <f t="shared" si="1"/>
        <v>25641900</v>
      </c>
    </row>
    <row r="11" spans="2:18" ht="18.75" x14ac:dyDescent="0.3">
      <c r="B11" s="87"/>
      <c r="C11" s="51" t="s">
        <v>14</v>
      </c>
      <c r="D11" s="52">
        <f>SUM(D8:D10)</f>
        <v>34814</v>
      </c>
      <c r="E11" s="52"/>
      <c r="F11" s="53">
        <f>SUM(F8:F10)</f>
        <v>112945600</v>
      </c>
      <c r="G11" s="53"/>
      <c r="H11" s="53">
        <f>SUM(H8:H10)</f>
        <v>169418400</v>
      </c>
      <c r="I11" s="54">
        <f t="shared" si="0"/>
        <v>56472800</v>
      </c>
      <c r="J11" s="53"/>
      <c r="K11" s="53">
        <f>SUM(K8:K10)</f>
        <v>225891200</v>
      </c>
      <c r="L11" s="25">
        <f t="shared" si="1"/>
        <v>112945600</v>
      </c>
    </row>
    <row r="12" spans="2:18" ht="40.5" customHeight="1" x14ac:dyDescent="0.3">
      <c r="B12" s="85" t="s">
        <v>19</v>
      </c>
      <c r="C12" s="7" t="s">
        <v>20</v>
      </c>
      <c r="D12" s="8">
        <v>1049</v>
      </c>
      <c r="E12" s="8">
        <v>2000</v>
      </c>
      <c r="F12" s="9">
        <f>D12*E12</f>
        <v>2098000</v>
      </c>
      <c r="G12" s="9">
        <v>2500</v>
      </c>
      <c r="H12" s="9">
        <f>D12*G12</f>
        <v>2622500</v>
      </c>
      <c r="I12" s="10">
        <f t="shared" si="0"/>
        <v>524500</v>
      </c>
      <c r="J12" s="9">
        <v>2500</v>
      </c>
      <c r="K12" s="9">
        <f>D12*J12</f>
        <v>2622500</v>
      </c>
      <c r="L12" s="11">
        <f t="shared" si="1"/>
        <v>524500</v>
      </c>
    </row>
    <row r="13" spans="2:18" ht="39.75" customHeight="1" x14ac:dyDescent="0.3">
      <c r="B13" s="86"/>
      <c r="C13" s="7" t="s">
        <v>21</v>
      </c>
      <c r="D13" s="8">
        <v>5124</v>
      </c>
      <c r="E13" s="8">
        <v>1500</v>
      </c>
      <c r="F13" s="9">
        <f>D13*E13</f>
        <v>7686000</v>
      </c>
      <c r="G13" s="9">
        <v>2000</v>
      </c>
      <c r="H13" s="9">
        <f>D13*G13</f>
        <v>10248000</v>
      </c>
      <c r="I13" s="10">
        <f t="shared" si="0"/>
        <v>2562000</v>
      </c>
      <c r="J13" s="9">
        <v>2000</v>
      </c>
      <c r="K13" s="9">
        <f>D13*J13</f>
        <v>10248000</v>
      </c>
      <c r="L13" s="11">
        <f t="shared" si="1"/>
        <v>2562000</v>
      </c>
    </row>
    <row r="14" spans="2:18" ht="36.75" customHeight="1" x14ac:dyDescent="0.3">
      <c r="B14" s="86"/>
      <c r="C14" s="7" t="s">
        <v>22</v>
      </c>
      <c r="D14" s="8">
        <v>1904</v>
      </c>
      <c r="E14" s="8">
        <v>1000</v>
      </c>
      <c r="F14" s="9">
        <f>D14*E14</f>
        <v>1904000</v>
      </c>
      <c r="G14" s="9">
        <v>1500</v>
      </c>
      <c r="H14" s="9">
        <f>D14*G14</f>
        <v>2856000</v>
      </c>
      <c r="I14" s="10">
        <f t="shared" si="0"/>
        <v>952000</v>
      </c>
      <c r="J14" s="9">
        <v>1500</v>
      </c>
      <c r="K14" s="9">
        <f>D14*J14</f>
        <v>2856000</v>
      </c>
      <c r="L14" s="11">
        <f t="shared" si="1"/>
        <v>952000</v>
      </c>
    </row>
    <row r="15" spans="2:18" ht="18.75" x14ac:dyDescent="0.3">
      <c r="B15" s="87"/>
      <c r="C15" s="51" t="s">
        <v>14</v>
      </c>
      <c r="D15" s="52">
        <f>SUM(D12:D14)</f>
        <v>8077</v>
      </c>
      <c r="E15" s="52"/>
      <c r="F15" s="53">
        <f>SUM(F12:F14)</f>
        <v>11688000</v>
      </c>
      <c r="G15" s="53"/>
      <c r="H15" s="53">
        <f>SUM(H12:H14)</f>
        <v>15726500</v>
      </c>
      <c r="I15" s="54">
        <f t="shared" si="0"/>
        <v>4038500</v>
      </c>
      <c r="J15" s="53"/>
      <c r="K15" s="53">
        <f>SUM(K12:K14)</f>
        <v>15726500</v>
      </c>
      <c r="L15" s="25">
        <f t="shared" si="1"/>
        <v>4038500</v>
      </c>
      <c r="O15" s="13"/>
      <c r="P15" s="13"/>
      <c r="Q15" s="13"/>
      <c r="R15" s="13"/>
    </row>
    <row r="16" spans="2:18" ht="18.75" x14ac:dyDescent="0.3">
      <c r="B16" s="92" t="s">
        <v>39</v>
      </c>
      <c r="C16" s="93"/>
      <c r="D16" s="52">
        <v>1556</v>
      </c>
      <c r="E16" s="52">
        <v>1000</v>
      </c>
      <c r="F16" s="55">
        <f t="shared" ref="F16:F17" si="2">D16*E16</f>
        <v>1556000</v>
      </c>
      <c r="G16" s="53">
        <v>1500</v>
      </c>
      <c r="H16" s="55">
        <f t="shared" ref="H16:H17" si="3">D16*G16</f>
        <v>2334000</v>
      </c>
      <c r="I16" s="54">
        <f t="shared" ref="I16:I17" si="4">H16-F16</f>
        <v>778000</v>
      </c>
      <c r="J16" s="55">
        <v>1500</v>
      </c>
      <c r="K16" s="55">
        <f t="shared" ref="K16:K17" si="5">D16*J16</f>
        <v>2334000</v>
      </c>
      <c r="L16" s="25">
        <f t="shared" ref="L16:L17" si="6">K16-F16</f>
        <v>778000</v>
      </c>
    </row>
    <row r="17" spans="1:15" ht="18.75" x14ac:dyDescent="0.3">
      <c r="B17" s="92" t="s">
        <v>38</v>
      </c>
      <c r="C17" s="93"/>
      <c r="D17" s="52">
        <v>127</v>
      </c>
      <c r="E17" s="52">
        <v>2000</v>
      </c>
      <c r="F17" s="55">
        <f t="shared" si="2"/>
        <v>254000</v>
      </c>
      <c r="G17" s="53">
        <v>2500</v>
      </c>
      <c r="H17" s="55">
        <f t="shared" si="3"/>
        <v>317500</v>
      </c>
      <c r="I17" s="54">
        <f t="shared" si="4"/>
        <v>63500</v>
      </c>
      <c r="J17" s="55">
        <v>2500</v>
      </c>
      <c r="K17" s="55">
        <f t="shared" si="5"/>
        <v>317500</v>
      </c>
      <c r="L17" s="25">
        <f t="shared" si="6"/>
        <v>63500</v>
      </c>
    </row>
    <row r="18" spans="1:15" ht="27" customHeight="1" x14ac:dyDescent="0.3">
      <c r="B18" s="88" t="s">
        <v>23</v>
      </c>
      <c r="C18" s="89"/>
      <c r="D18" s="56">
        <v>18896</v>
      </c>
      <c r="E18" s="56">
        <v>1000</v>
      </c>
      <c r="F18" s="55">
        <f>D18*E18</f>
        <v>18896000</v>
      </c>
      <c r="G18" s="55">
        <v>1500</v>
      </c>
      <c r="H18" s="55">
        <f>D18*G18</f>
        <v>28344000</v>
      </c>
      <c r="I18" s="54">
        <f t="shared" si="0"/>
        <v>9448000</v>
      </c>
      <c r="J18" s="54">
        <v>2000</v>
      </c>
      <c r="K18" s="55">
        <f>D18*J18</f>
        <v>37792000</v>
      </c>
      <c r="L18" s="25">
        <f t="shared" si="1"/>
        <v>18896000</v>
      </c>
    </row>
    <row r="19" spans="1:15" ht="18.75" x14ac:dyDescent="0.3">
      <c r="B19" s="90" t="s">
        <v>24</v>
      </c>
      <c r="C19" s="91"/>
      <c r="D19" s="56">
        <v>1241</v>
      </c>
      <c r="E19" s="56">
        <v>2000</v>
      </c>
      <c r="F19" s="55">
        <f>D19*E19</f>
        <v>2482000</v>
      </c>
      <c r="G19" s="55">
        <v>3000</v>
      </c>
      <c r="H19" s="55">
        <f>D19*G19</f>
        <v>3723000</v>
      </c>
      <c r="I19" s="54">
        <f t="shared" si="0"/>
        <v>1241000</v>
      </c>
      <c r="J19" s="57">
        <v>6000</v>
      </c>
      <c r="K19" s="55">
        <f>D19*J19</f>
        <v>7446000</v>
      </c>
      <c r="L19" s="25">
        <f t="shared" si="1"/>
        <v>4964000</v>
      </c>
    </row>
    <row r="20" spans="1:15" ht="18.75" x14ac:dyDescent="0.3">
      <c r="B20" s="90" t="s">
        <v>37</v>
      </c>
      <c r="C20" s="91"/>
      <c r="D20" s="56">
        <v>42</v>
      </c>
      <c r="E20" s="56">
        <v>2000</v>
      </c>
      <c r="F20" s="55">
        <f>D20*E20</f>
        <v>84000</v>
      </c>
      <c r="G20" s="55">
        <v>3000</v>
      </c>
      <c r="H20" s="55">
        <f>D20*G20</f>
        <v>126000</v>
      </c>
      <c r="I20" s="54">
        <f t="shared" si="0"/>
        <v>42000</v>
      </c>
      <c r="J20" s="57">
        <v>6000</v>
      </c>
      <c r="K20" s="55">
        <f>D20*J20</f>
        <v>252000</v>
      </c>
      <c r="L20" s="25">
        <f>K20-F20</f>
        <v>168000</v>
      </c>
    </row>
    <row r="21" spans="1:15" ht="18.75" x14ac:dyDescent="0.3">
      <c r="B21" s="94" t="s">
        <v>25</v>
      </c>
      <c r="C21" s="95"/>
      <c r="D21" s="50">
        <f>D7+D11+D15+D16+D17+D18+D19+D20</f>
        <v>98296</v>
      </c>
      <c r="E21" s="49"/>
      <c r="F21" s="50">
        <f>F7+F11+F15+F16+F17+F18+F19+F20</f>
        <v>282077600</v>
      </c>
      <c r="G21" s="50"/>
      <c r="H21" s="50">
        <f>H7+H11+H15+H16+H17+H18+H19+H20</f>
        <v>421247400</v>
      </c>
      <c r="I21" s="50">
        <f>I7+I11+I15+I16+I17+I18+I19+I20</f>
        <v>139169800</v>
      </c>
      <c r="J21" s="50"/>
      <c r="K21" s="50">
        <f t="shared" ref="K21" si="7">K7+K11+K15+K16+K17+K18+K19+K20</f>
        <v>558103200</v>
      </c>
      <c r="L21" s="25">
        <f t="shared" si="1"/>
        <v>276025600</v>
      </c>
      <c r="N21" s="13"/>
    </row>
    <row r="22" spans="1:15" ht="50.25" customHeight="1" x14ac:dyDescent="0.3">
      <c r="B22" s="59" t="s">
        <v>26</v>
      </c>
      <c r="C22" s="60"/>
      <c r="D22" s="8"/>
      <c r="E22" s="8"/>
      <c r="F22" s="10">
        <f>SUM(F21*1.086)</f>
        <v>306336273.60000002</v>
      </c>
      <c r="G22" s="9"/>
      <c r="H22" s="10">
        <f>H21*1.086</f>
        <v>457474676.40000004</v>
      </c>
      <c r="I22" s="10">
        <f>SUM(I21*1.086)</f>
        <v>151138402.80000001</v>
      </c>
      <c r="J22" s="9"/>
      <c r="K22" s="10">
        <f>SUM(K21*1.086)</f>
        <v>606100075.20000005</v>
      </c>
      <c r="L22" s="11">
        <f t="shared" si="1"/>
        <v>299763801.60000002</v>
      </c>
    </row>
    <row r="23" spans="1:15" ht="37.5" customHeight="1" x14ac:dyDescent="0.3">
      <c r="B23" s="67" t="s">
        <v>27</v>
      </c>
      <c r="C23" s="68"/>
      <c r="D23" s="12"/>
      <c r="E23" s="14"/>
      <c r="F23" s="9">
        <f>SUM(F22*0.001)</f>
        <v>306336.27360000001</v>
      </c>
      <c r="G23" s="15"/>
      <c r="H23" s="9">
        <f>SUM(H22*0.001)</f>
        <v>457474.67640000005</v>
      </c>
      <c r="I23" s="9">
        <f>SUM(I22*0.001)</f>
        <v>151138.40280000001</v>
      </c>
      <c r="J23" s="9"/>
      <c r="K23" s="9">
        <f>SUM(K22*0.001)</f>
        <v>606100.07520000008</v>
      </c>
      <c r="L23" s="9">
        <f>SUM(L22*0.001)</f>
        <v>299763.80160000001</v>
      </c>
      <c r="N23" s="13"/>
      <c r="O23" s="13"/>
    </row>
    <row r="24" spans="1:15" ht="47.25" hidden="1" customHeight="1" x14ac:dyDescent="0.3">
      <c r="B24" s="16"/>
      <c r="C24" s="17"/>
      <c r="D24" s="12"/>
      <c r="E24" s="14"/>
      <c r="F24" s="18"/>
      <c r="G24" s="19"/>
      <c r="H24" s="9"/>
      <c r="I24" s="9"/>
      <c r="J24" s="20"/>
      <c r="K24" s="9"/>
      <c r="L24" s="21"/>
    </row>
    <row r="25" spans="1:15" ht="30.75" customHeight="1" x14ac:dyDescent="0.3">
      <c r="A25" s="22"/>
      <c r="B25" s="69" t="s">
        <v>28</v>
      </c>
      <c r="C25" s="70"/>
      <c r="D25" s="23"/>
      <c r="E25" s="24"/>
      <c r="F25" s="23">
        <f>F22+F23</f>
        <v>306642609.87360001</v>
      </c>
      <c r="G25" s="23"/>
      <c r="H25" s="23">
        <f>H22+H23</f>
        <v>457932151.07640004</v>
      </c>
      <c r="I25" s="23">
        <f>H25-F25</f>
        <v>151289541.20280004</v>
      </c>
      <c r="J25" s="23"/>
      <c r="K25" s="23">
        <f>K22+K23</f>
        <v>606706175.27520001</v>
      </c>
      <c r="L25" s="25">
        <f>K25-F25</f>
        <v>300063565.4016</v>
      </c>
    </row>
    <row r="26" spans="1:15" ht="30.75" customHeight="1" x14ac:dyDescent="0.3">
      <c r="A26" s="26" t="s">
        <v>29</v>
      </c>
      <c r="B26" s="61" t="s">
        <v>30</v>
      </c>
      <c r="C26" s="62"/>
      <c r="D26" s="27"/>
      <c r="E26" s="27"/>
      <c r="F26" s="28">
        <f>F25*12</f>
        <v>3679711318.4832001</v>
      </c>
      <c r="G26" s="29"/>
      <c r="H26" s="28">
        <f>H25*12</f>
        <v>5495185812.9168005</v>
      </c>
      <c r="I26" s="28">
        <f>H26-F26</f>
        <v>1815474494.4336004</v>
      </c>
      <c r="J26" s="29"/>
      <c r="K26" s="28">
        <f>K25*12</f>
        <v>7280474103.3024006</v>
      </c>
      <c r="L26" s="30">
        <f>K26-F26</f>
        <v>3600762784.8192005</v>
      </c>
    </row>
    <row r="27" spans="1:15" ht="6" customHeight="1" x14ac:dyDescent="0.3">
      <c r="B27" s="71"/>
      <c r="C27" s="72"/>
      <c r="D27" s="31"/>
      <c r="E27" s="32"/>
      <c r="F27" s="8"/>
      <c r="G27" s="32"/>
      <c r="H27" s="10"/>
      <c r="I27" s="10"/>
      <c r="J27" s="32"/>
      <c r="K27" s="10"/>
      <c r="L27" s="33"/>
    </row>
    <row r="28" spans="1:15" ht="18.75" x14ac:dyDescent="0.3">
      <c r="B28" s="34"/>
      <c r="C28" s="35"/>
      <c r="D28" s="35"/>
      <c r="E28" s="2"/>
      <c r="F28" s="2"/>
      <c r="G28" s="18"/>
      <c r="H28" s="47"/>
      <c r="I28" s="47">
        <v>0.5</v>
      </c>
      <c r="J28" s="18"/>
      <c r="K28" s="47"/>
      <c r="L28" s="48">
        <v>1</v>
      </c>
    </row>
    <row r="29" spans="1:15" ht="18.75" hidden="1" x14ac:dyDescent="0.3">
      <c r="B29" s="34"/>
      <c r="C29" s="18"/>
      <c r="D29" s="18"/>
      <c r="E29" s="2"/>
      <c r="F29" s="36" t="s">
        <v>31</v>
      </c>
      <c r="G29" s="18"/>
      <c r="H29" s="63" t="s">
        <v>32</v>
      </c>
      <c r="I29" s="64"/>
      <c r="J29" s="18"/>
      <c r="K29" s="63" t="s">
        <v>33</v>
      </c>
      <c r="L29" s="65"/>
    </row>
    <row r="30" spans="1:15" ht="18.75" x14ac:dyDescent="0.3">
      <c r="B30" s="34"/>
      <c r="C30" s="37" t="s">
        <v>34</v>
      </c>
      <c r="D30" s="18"/>
      <c r="E30" s="2"/>
      <c r="F30" s="36"/>
      <c r="G30" s="2"/>
      <c r="H30" s="38"/>
      <c r="I30" s="58">
        <f>I25*3</f>
        <v>453868623.60840011</v>
      </c>
      <c r="J30" s="18"/>
      <c r="K30" s="38"/>
      <c r="L30" s="58">
        <f>L25*12</f>
        <v>3600762784.8192</v>
      </c>
    </row>
    <row r="31" spans="1:15" ht="19.5" thickBot="1" x14ac:dyDescent="0.35">
      <c r="B31" s="39"/>
      <c r="C31" s="40" t="s">
        <v>35</v>
      </c>
      <c r="D31" s="41"/>
      <c r="E31" s="42"/>
      <c r="F31" s="43"/>
      <c r="G31" s="42"/>
      <c r="H31" s="66"/>
      <c r="I31" s="66"/>
      <c r="J31" s="42"/>
      <c r="K31" s="45"/>
      <c r="L31" s="46">
        <f>L26</f>
        <v>3600762784.8192005</v>
      </c>
    </row>
    <row r="32" spans="1:15" ht="43.5" hidden="1" customHeight="1" x14ac:dyDescent="0.3">
      <c r="B32" s="59"/>
      <c r="C32" s="60"/>
      <c r="D32" s="8"/>
      <c r="E32" s="8"/>
      <c r="F32" s="8"/>
      <c r="G32" s="8"/>
      <c r="H32" s="8"/>
      <c r="I32" s="8"/>
      <c r="J32" s="8"/>
      <c r="K32" s="9"/>
      <c r="L32" s="9"/>
    </row>
    <row r="33" spans="2:12" hidden="1" x14ac:dyDescent="0.25">
      <c r="B33" s="44"/>
      <c r="C33" s="44"/>
      <c r="D33" s="44"/>
    </row>
    <row r="34" spans="2:12" ht="18.75" hidden="1" x14ac:dyDescent="0.3">
      <c r="B34" s="61" t="s">
        <v>36</v>
      </c>
      <c r="C34" s="62"/>
      <c r="D34" s="27"/>
      <c r="E34" s="27"/>
      <c r="F34" s="27"/>
      <c r="G34" s="27"/>
      <c r="H34" s="27"/>
      <c r="I34" s="27"/>
      <c r="J34" s="27"/>
      <c r="K34" s="27"/>
      <c r="L34" s="28">
        <f>L26+L32</f>
        <v>3600762784.8192005</v>
      </c>
    </row>
    <row r="35" spans="2:12" ht="15.75" customHeight="1" x14ac:dyDescent="0.25"/>
    <row r="38" spans="2:12" ht="15.75" customHeight="1" x14ac:dyDescent="0.25"/>
  </sheetData>
  <mergeCells count="25">
    <mergeCell ref="H29:I29"/>
    <mergeCell ref="K29:L29"/>
    <mergeCell ref="H31:I31"/>
    <mergeCell ref="B32:C32"/>
    <mergeCell ref="B34:C34"/>
    <mergeCell ref="B27:C27"/>
    <mergeCell ref="B5:B7"/>
    <mergeCell ref="B8:B11"/>
    <mergeCell ref="B12:B15"/>
    <mergeCell ref="B18:C18"/>
    <mergeCell ref="B19:C19"/>
    <mergeCell ref="B20:C20"/>
    <mergeCell ref="B16:C16"/>
    <mergeCell ref="B17:C17"/>
    <mergeCell ref="B21:C21"/>
    <mergeCell ref="B22:C22"/>
    <mergeCell ref="B23:C23"/>
    <mergeCell ref="B25:C25"/>
    <mergeCell ref="B26:C26"/>
    <mergeCell ref="B4:C4"/>
    <mergeCell ref="C2:K2"/>
    <mergeCell ref="B3:C3"/>
    <mergeCell ref="D3:F3"/>
    <mergeCell ref="G3:I3"/>
    <mergeCell ref="J3:L3"/>
  </mergeCells>
  <pageMargins left="0.19685039370078741" right="0.19685039370078741" top="0.19685039370078741" bottom="0.19685039370078741" header="0" footer="0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2-3-6 (+по 500сом)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Мариям Мамбеталиева</dc:creator>
  <cp:lastModifiedBy>User</cp:lastModifiedBy>
  <cp:lastPrinted>2021-09-01T04:33:19Z</cp:lastPrinted>
  <dcterms:created xsi:type="dcterms:W3CDTF">2021-08-30T08:27:14Z</dcterms:created>
  <dcterms:modified xsi:type="dcterms:W3CDTF">2021-09-06T07:54:12Z</dcterms:modified>
</cp:coreProperties>
</file>